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C45AECDE-B334-400E-87A5-0E94F6B97F38}" xr6:coauthVersionLast="47" xr6:coauthVersionMax="47" xr10:uidLastSave="{00000000-0000-0000-0000-000000000000}"/>
  <bookViews>
    <workbookView xWindow="-120" yWindow="-120" windowWidth="29040" windowHeight="15720" xr2:uid="{02640580-257E-40D2-AA6F-4D5FB164D7DF}"/>
  </bookViews>
  <sheets>
    <sheet name="Feuil1" sheetId="1" r:id="rId1"/>
  </sheets>
  <definedNames>
    <definedName name="_xlnm.Print_Area" localSheetId="0">Feuil1!$C$2:$P$25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1" l="1"/>
  <c r="H23" i="1"/>
  <c r="L23" i="1"/>
  <c r="J23" i="1" l="1"/>
  <c r="E23" i="1" l="1"/>
  <c r="F23" i="1" l="1"/>
  <c r="G23" i="1"/>
  <c r="I23" i="1"/>
  <c r="K23" i="1"/>
  <c r="M23" i="1"/>
  <c r="N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tc={842CB90E-62D0-4D00-AF94-047395C7F7A9}</author>
  </authors>
  <commentList>
    <comment ref="F23" authorId="0" shapeId="0" xr:uid="{842CB90E-62D0-4D00-AF94-047395C7F7A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erreur à valider, le total donne 7 851 905$</t>
      </text>
    </comment>
  </commentList>
</comments>
</file>

<file path=xl/sharedStrings.xml><?xml version="1.0" encoding="utf-8"?>
<sst xmlns="http://schemas.openxmlformats.org/spreadsheetml/2006/main" count="37" uniqueCount="29">
  <si>
    <t>RA</t>
  </si>
  <si>
    <t>Région administrative</t>
  </si>
  <si>
    <t>AVQ-AVD</t>
  </si>
  <si>
    <t>Élimination</t>
  </si>
  <si>
    <t>Chaussures</t>
  </si>
  <si>
    <t>Nombre d’usagers</t>
  </si>
  <si>
    <t>Dépenses</t>
  </si>
  <si>
    <t>Liste d’attente</t>
  </si>
  <si>
    <t>Bas-Saint-Laurent</t>
  </si>
  <si>
    <t>Saguenay-Lac-Saint-Jean</t>
  </si>
  <si>
    <t>Capitale-Nationale</t>
  </si>
  <si>
    <t>Mauricie-et-du-Centre-du-Québec</t>
  </si>
  <si>
    <t>Estrie</t>
  </si>
  <si>
    <t>Montréal</t>
  </si>
  <si>
    <t>Outaouais</t>
  </si>
  <si>
    <t>Abitibi-Témiscamingue</t>
  </si>
  <si>
    <t>Côte-Nord</t>
  </si>
  <si>
    <t>Baie-James</t>
  </si>
  <si>
    <t>Gaspésie-Îles-de-la-Madelaine</t>
  </si>
  <si>
    <t>Chaudières-Appalaches</t>
  </si>
  <si>
    <t>Laval</t>
  </si>
  <si>
    <t>Lanaudière</t>
  </si>
  <si>
    <t>Laurentides</t>
  </si>
  <si>
    <t>Montérégie</t>
  </si>
  <si>
    <t>Total</t>
  </si>
  <si>
    <t>Direction générale adjointe des programmes en déficience, trouble du spectre de l’autisme et réadaptation</t>
  </si>
  <si>
    <t>Formulaire 36000 2019-2020
6 août 2020</t>
  </si>
  <si>
    <t>J:\GRP\E\3\C\30 PROGRAMMES\302 DP\06-Aides techniques\05-Aides motrices\Activités groupées- AVQ-AVD-élim-chaussures\9 Financement, reddition de compte\Reddition de comptes\2015-2020\2019-2020</t>
  </si>
  <si>
    <t>Coûts estimés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</si>
</sst>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3" fontId="0" fillId="2" borderId="19" xfId="0" applyNumberForma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3" fontId="0" fillId="3" borderId="18" xfId="0" applyNumberFormat="1" applyFill="1" applyBorder="1" applyAlignment="1">
      <alignment horizontal="center" vertical="center" wrapText="1"/>
    </xf>
    <xf numFmtId="3" fontId="0" fillId="3" borderId="19" xfId="0" applyNumberFormat="1" applyFill="1" applyBorder="1" applyAlignment="1">
      <alignment horizontal="center" vertical="center" wrapText="1"/>
    </xf>
    <xf numFmtId="3" fontId="0" fillId="3" borderId="20" xfId="0" applyNumberFormat="1" applyFill="1" applyBorder="1" applyAlignment="1">
      <alignment horizontal="center" vertical="center" wrapText="1"/>
    </xf>
    <xf numFmtId="3" fontId="0" fillId="4" borderId="18" xfId="0" applyNumberForma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12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1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22" xfId="0" applyNumberFormat="1" applyBorder="1" applyAlignment="1">
      <alignment horizontal="center" vertical="center" wrapText="1"/>
    </xf>
    <xf numFmtId="1" fontId="0" fillId="0" borderId="23" xfId="0" applyNumberFormat="1" applyBorder="1" applyAlignment="1">
      <alignment horizontal="center" vertical="center" wrapText="1"/>
    </xf>
    <xf numFmtId="1" fontId="0" fillId="0" borderId="24" xfId="0" applyNumberFormat="1" applyBorder="1" applyAlignment="1">
      <alignment horizontal="center" vertical="center" wrapText="1"/>
    </xf>
    <xf numFmtId="3" fontId="0" fillId="2" borderId="25" xfId="0" applyNumberFormat="1" applyFill="1" applyBorder="1" applyAlignment="1">
      <alignment horizontal="center" vertical="center" wrapText="1"/>
    </xf>
    <xf numFmtId="3" fontId="0" fillId="3" borderId="25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3" fontId="0" fillId="4" borderId="2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4" borderId="18" xfId="0" applyNumberFormat="1" applyFill="1" applyBorder="1" applyAlignment="1">
      <alignment horizontal="center"/>
    </xf>
    <xf numFmtId="0" fontId="0" fillId="4" borderId="20" xfId="0" applyFill="1" applyBorder="1"/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gif@01D65479.80C3A610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-159020</xdr:colOff>
      <xdr:row>0</xdr:row>
      <xdr:rowOff>26410</xdr:rowOff>
    </xdr:from>
    <xdr:to>
      <xdr:col>2</xdr:col>
      <xdr:colOff>149495</xdr:colOff>
      <xdr:row>2</xdr:row>
      <xdr:rowOff>173615</xdr:rowOff>
    </xdr:to>
    <xdr:pic>
      <xdr:nvPicPr>
        <xdr:cNvPr id="2" name="Image 1" descr="MSSSw2">
          <a:extLst>
            <a:ext uri="{FF2B5EF4-FFF2-40B4-BE49-F238E27FC236}">
              <a16:creationId xmlns:a16="http://schemas.microsoft.com/office/drawing/2014/main" id="{43830350-FC81-4D4A-8359-BB2B439CDD62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59020" y="26410"/>
          <a:ext cx="1832515" cy="5282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e-Pierre Johnson MSSS" id="{E4C630AE-B233-4C9A-85C1-126504AC2FD5}" userId="S::marie-pierre.johnson@msss.gouv.qc.ca::a8785331-95bd-41e2-aa0a-e7781233c0ca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3" dT="2021-04-16T16:50:52.84" personId="{E4C630AE-B233-4C9A-85C1-126504AC2FD5}" id="{842CB90E-62D0-4D00-AF94-047395C7F7A9}">
    <text>erreur à valider, le total donne 7 851 905$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C50AD-AB50-484E-A39B-0735EAA075D8}">
  <dimension ref="A2:Q25"/>
  <sheetViews>
    <sheetView tabSelected="1" topLeftCell="C1" workbookViewId="0">
      <selection activeCell="R25" sqref="R25"/>
    </sheetView>
  </sheetViews>
  <sheetFormatPr baseColWidth="10" defaultRowHeight="15" x14ac:dyDescent="0.25"/>
  <cols>
    <col min="3" max="3" width="7.140625" customWidth="1"/>
    <col min="4" max="4" width="18.42578125" customWidth="1"/>
    <col min="5" max="5" width="12.5703125" customWidth="1"/>
    <col min="6" max="6" width="12.140625" customWidth="1"/>
    <col min="7" max="8" width="9.85546875" customWidth="1"/>
    <col min="9" max="9" width="12.7109375" customWidth="1"/>
    <col min="10" max="10" width="12.140625" customWidth="1"/>
    <col min="11" max="12" width="10.85546875" customWidth="1"/>
    <col min="13" max="13" width="9.5703125" customWidth="1"/>
    <col min="14" max="14" width="10.28515625" customWidth="1"/>
    <col min="15" max="16" width="9.7109375" customWidth="1"/>
    <col min="17" max="17" width="14.42578125" customWidth="1"/>
  </cols>
  <sheetData>
    <row r="2" spans="3:17" x14ac:dyDescent="0.25">
      <c r="C2" s="47" t="s">
        <v>25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6"/>
    </row>
    <row r="3" spans="3:17" ht="15.75" thickBot="1" x14ac:dyDescent="0.3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6"/>
    </row>
    <row r="4" spans="3:17" ht="33.75" customHeight="1" thickBot="1" x14ac:dyDescent="0.3">
      <c r="C4" s="49" t="s">
        <v>26</v>
      </c>
      <c r="D4" s="50"/>
      <c r="E4" s="50"/>
      <c r="F4" s="50"/>
      <c r="G4" s="50"/>
      <c r="H4" s="50"/>
      <c r="I4" s="50"/>
      <c r="J4" s="50"/>
      <c r="K4" s="50"/>
      <c r="L4" s="50"/>
      <c r="M4" s="51"/>
      <c r="N4" s="51"/>
      <c r="O4" s="51"/>
      <c r="P4" s="32"/>
    </row>
    <row r="5" spans="3:17" ht="15" customHeight="1" thickBot="1" x14ac:dyDescent="0.3">
      <c r="C5" s="52" t="s">
        <v>0</v>
      </c>
      <c r="D5" s="54" t="s">
        <v>1</v>
      </c>
      <c r="E5" s="59" t="s">
        <v>2</v>
      </c>
      <c r="F5" s="60"/>
      <c r="G5" s="60"/>
      <c r="H5" s="61"/>
      <c r="I5" s="56" t="s">
        <v>3</v>
      </c>
      <c r="J5" s="57"/>
      <c r="K5" s="57"/>
      <c r="L5" s="58"/>
      <c r="M5" s="62" t="s">
        <v>4</v>
      </c>
      <c r="N5" s="63"/>
      <c r="O5" s="63"/>
      <c r="P5" s="64"/>
    </row>
    <row r="6" spans="3:17" ht="40.5" customHeight="1" thickBot="1" x14ac:dyDescent="0.3">
      <c r="C6" s="53"/>
      <c r="D6" s="55"/>
      <c r="E6" s="39" t="s">
        <v>5</v>
      </c>
      <c r="F6" s="40" t="s">
        <v>6</v>
      </c>
      <c r="G6" s="41" t="s">
        <v>7</v>
      </c>
      <c r="H6" s="42" t="s">
        <v>28</v>
      </c>
      <c r="I6" s="39" t="s">
        <v>5</v>
      </c>
      <c r="J6" s="40" t="s">
        <v>6</v>
      </c>
      <c r="K6" s="41" t="s">
        <v>7</v>
      </c>
      <c r="L6" s="42" t="s">
        <v>28</v>
      </c>
      <c r="M6" s="38" t="s">
        <v>5</v>
      </c>
      <c r="N6" s="38" t="s">
        <v>6</v>
      </c>
      <c r="O6" s="38" t="s">
        <v>7</v>
      </c>
      <c r="P6" s="38" t="s">
        <v>28</v>
      </c>
    </row>
    <row r="7" spans="3:17" x14ac:dyDescent="0.25">
      <c r="C7" s="4">
        <v>1</v>
      </c>
      <c r="D7" s="5" t="s">
        <v>8</v>
      </c>
      <c r="E7" s="4">
        <v>1372</v>
      </c>
      <c r="F7" s="17">
        <v>387053</v>
      </c>
      <c r="G7" s="21">
        <v>0</v>
      </c>
      <c r="H7" s="27">
        <v>0</v>
      </c>
      <c r="I7" s="22">
        <v>218</v>
      </c>
      <c r="J7" s="17">
        <v>154584</v>
      </c>
      <c r="K7" s="21">
        <v>0</v>
      </c>
      <c r="L7" s="27">
        <v>0</v>
      </c>
      <c r="M7" s="18">
        <v>46</v>
      </c>
      <c r="N7" s="18">
        <v>35925</v>
      </c>
      <c r="O7" s="36">
        <v>0</v>
      </c>
      <c r="P7" s="36">
        <v>0</v>
      </c>
      <c r="Q7" s="20"/>
    </row>
    <row r="8" spans="3:17" ht="30" x14ac:dyDescent="0.25">
      <c r="C8" s="2">
        <v>2</v>
      </c>
      <c r="D8" s="3" t="s">
        <v>9</v>
      </c>
      <c r="E8" s="2">
        <v>469</v>
      </c>
      <c r="F8" s="18">
        <v>253594</v>
      </c>
      <c r="G8" s="23">
        <v>216</v>
      </c>
      <c r="H8" s="28">
        <v>344687</v>
      </c>
      <c r="I8" s="24">
        <v>154</v>
      </c>
      <c r="J8" s="18">
        <v>128652</v>
      </c>
      <c r="K8" s="23">
        <v>16</v>
      </c>
      <c r="L8" s="28">
        <v>19382</v>
      </c>
      <c r="M8" s="18">
        <v>7</v>
      </c>
      <c r="N8" s="18">
        <v>10120</v>
      </c>
      <c r="O8" s="65"/>
      <c r="P8" s="36">
        <v>2738</v>
      </c>
      <c r="Q8" s="20"/>
    </row>
    <row r="9" spans="3:17" x14ac:dyDescent="0.25">
      <c r="C9" s="2">
        <v>3</v>
      </c>
      <c r="D9" s="3" t="s">
        <v>10</v>
      </c>
      <c r="E9" s="2">
        <v>3602</v>
      </c>
      <c r="F9" s="18">
        <v>1099511</v>
      </c>
      <c r="G9" s="23">
        <v>190</v>
      </c>
      <c r="H9" s="28">
        <v>180000</v>
      </c>
      <c r="I9" s="24">
        <v>636</v>
      </c>
      <c r="J9" s="18">
        <v>500873</v>
      </c>
      <c r="K9" s="23">
        <v>0</v>
      </c>
      <c r="L9" s="28">
        <v>0</v>
      </c>
      <c r="M9" s="18">
        <v>121</v>
      </c>
      <c r="N9" s="18">
        <v>118527</v>
      </c>
      <c r="O9" s="36">
        <v>51</v>
      </c>
      <c r="P9" s="36">
        <v>67150</v>
      </c>
      <c r="Q9" s="20"/>
    </row>
    <row r="10" spans="3:17" ht="30" x14ac:dyDescent="0.25">
      <c r="C10" s="2">
        <v>4</v>
      </c>
      <c r="D10" s="3" t="s">
        <v>11</v>
      </c>
      <c r="E10" s="2">
        <v>987</v>
      </c>
      <c r="F10" s="18">
        <v>559362</v>
      </c>
      <c r="G10" s="23">
        <v>46</v>
      </c>
      <c r="H10" s="28">
        <v>36446</v>
      </c>
      <c r="I10" s="24">
        <v>526</v>
      </c>
      <c r="J10" s="18">
        <v>394771</v>
      </c>
      <c r="K10" s="23">
        <v>0</v>
      </c>
      <c r="L10" s="28">
        <v>0</v>
      </c>
      <c r="M10" s="18">
        <v>115</v>
      </c>
      <c r="N10" s="18">
        <v>163095</v>
      </c>
      <c r="O10" s="36">
        <v>0</v>
      </c>
      <c r="P10" s="36">
        <v>0</v>
      </c>
      <c r="Q10" s="20"/>
    </row>
    <row r="11" spans="3:17" x14ac:dyDescent="0.25">
      <c r="C11" s="2">
        <v>5</v>
      </c>
      <c r="D11" s="3" t="s">
        <v>12</v>
      </c>
      <c r="E11" s="2">
        <v>588</v>
      </c>
      <c r="F11" s="18">
        <v>361076</v>
      </c>
      <c r="G11" s="23">
        <v>608</v>
      </c>
      <c r="H11" s="28">
        <v>364000</v>
      </c>
      <c r="I11" s="24">
        <v>252</v>
      </c>
      <c r="J11" s="18">
        <v>266530</v>
      </c>
      <c r="K11" s="23">
        <v>34</v>
      </c>
      <c r="L11" s="28">
        <v>64650</v>
      </c>
      <c r="M11" s="18">
        <v>30</v>
      </c>
      <c r="N11" s="18">
        <v>36229</v>
      </c>
      <c r="O11" s="36">
        <v>5</v>
      </c>
      <c r="P11" s="36">
        <v>4111</v>
      </c>
      <c r="Q11" s="20"/>
    </row>
    <row r="12" spans="3:17" x14ac:dyDescent="0.25">
      <c r="C12" s="2">
        <v>6</v>
      </c>
      <c r="D12" s="3" t="s">
        <v>13</v>
      </c>
      <c r="E12" s="2">
        <v>1012</v>
      </c>
      <c r="F12" s="18">
        <v>1688009</v>
      </c>
      <c r="G12" s="23">
        <v>98</v>
      </c>
      <c r="H12" s="28">
        <v>150000</v>
      </c>
      <c r="I12" s="24">
        <v>1925</v>
      </c>
      <c r="J12" s="18">
        <v>2355765</v>
      </c>
      <c r="K12" s="23">
        <v>27</v>
      </c>
      <c r="L12" s="28">
        <v>37787</v>
      </c>
      <c r="M12" s="18">
        <v>262</v>
      </c>
      <c r="N12" s="18">
        <v>189613</v>
      </c>
      <c r="O12" s="36">
        <v>0</v>
      </c>
      <c r="P12" s="36">
        <v>0</v>
      </c>
      <c r="Q12" s="20"/>
    </row>
    <row r="13" spans="3:17" x14ac:dyDescent="0.25">
      <c r="C13" s="2">
        <v>7</v>
      </c>
      <c r="D13" s="3" t="s">
        <v>14</v>
      </c>
      <c r="E13" s="2">
        <v>1639</v>
      </c>
      <c r="F13" s="18">
        <v>192160</v>
      </c>
      <c r="G13" s="23">
        <v>8</v>
      </c>
      <c r="H13" s="28">
        <v>6732</v>
      </c>
      <c r="I13" s="24">
        <v>306</v>
      </c>
      <c r="J13" s="18">
        <v>425566</v>
      </c>
      <c r="K13" s="23">
        <v>15</v>
      </c>
      <c r="L13" s="28">
        <v>17565</v>
      </c>
      <c r="M13" s="24">
        <v>89</v>
      </c>
      <c r="N13" s="18">
        <v>57203</v>
      </c>
      <c r="O13" s="33">
        <v>100</v>
      </c>
      <c r="P13" s="36">
        <v>44380</v>
      </c>
      <c r="Q13" s="20"/>
    </row>
    <row r="14" spans="3:17" ht="30" x14ac:dyDescent="0.25">
      <c r="C14" s="2">
        <v>8</v>
      </c>
      <c r="D14" s="3" t="s">
        <v>15</v>
      </c>
      <c r="E14" s="2">
        <v>330</v>
      </c>
      <c r="F14" s="18">
        <v>167372</v>
      </c>
      <c r="G14" s="23">
        <v>0</v>
      </c>
      <c r="H14" s="28">
        <v>0</v>
      </c>
      <c r="I14" s="24">
        <v>255</v>
      </c>
      <c r="J14" s="18">
        <v>239347</v>
      </c>
      <c r="K14" s="23">
        <v>0</v>
      </c>
      <c r="L14" s="28">
        <v>0</v>
      </c>
      <c r="M14" s="24">
        <v>37</v>
      </c>
      <c r="N14" s="18">
        <v>15534</v>
      </c>
      <c r="O14" s="33">
        <v>0</v>
      </c>
      <c r="P14" s="36">
        <v>0</v>
      </c>
      <c r="Q14" s="20"/>
    </row>
    <row r="15" spans="3:17" x14ac:dyDescent="0.25">
      <c r="C15" s="2">
        <v>9</v>
      </c>
      <c r="D15" s="3" t="s">
        <v>16</v>
      </c>
      <c r="E15" s="2">
        <v>183</v>
      </c>
      <c r="F15" s="18">
        <v>173167</v>
      </c>
      <c r="G15" s="23">
        <v>0</v>
      </c>
      <c r="H15" s="28">
        <v>0</v>
      </c>
      <c r="I15" s="24">
        <v>285</v>
      </c>
      <c r="J15" s="18">
        <v>154280</v>
      </c>
      <c r="K15" s="23">
        <v>0</v>
      </c>
      <c r="L15" s="28">
        <v>0</v>
      </c>
      <c r="M15" s="24">
        <v>19</v>
      </c>
      <c r="N15" s="18">
        <v>17443</v>
      </c>
      <c r="O15" s="33">
        <v>13</v>
      </c>
      <c r="P15" s="36">
        <v>0</v>
      </c>
      <c r="Q15" s="20"/>
    </row>
    <row r="16" spans="3:17" x14ac:dyDescent="0.25">
      <c r="C16" s="2">
        <v>10</v>
      </c>
      <c r="D16" s="3" t="s">
        <v>17</v>
      </c>
      <c r="E16" s="2">
        <v>9</v>
      </c>
      <c r="F16" s="18">
        <v>14632</v>
      </c>
      <c r="G16" s="23">
        <v>0</v>
      </c>
      <c r="H16" s="28">
        <v>0</v>
      </c>
      <c r="I16" s="24">
        <v>14</v>
      </c>
      <c r="J16" s="18">
        <v>9153</v>
      </c>
      <c r="K16" s="23">
        <v>0</v>
      </c>
      <c r="L16" s="28">
        <v>0</v>
      </c>
      <c r="M16" s="24">
        <v>0</v>
      </c>
      <c r="N16" s="18">
        <v>0</v>
      </c>
      <c r="O16" s="33">
        <v>0</v>
      </c>
      <c r="P16" s="36">
        <v>0</v>
      </c>
      <c r="Q16" s="20"/>
    </row>
    <row r="17" spans="1:17" ht="30" x14ac:dyDescent="0.25">
      <c r="C17" s="2">
        <v>11</v>
      </c>
      <c r="D17" s="3" t="s">
        <v>18</v>
      </c>
      <c r="E17" s="2">
        <v>210</v>
      </c>
      <c r="F17" s="18">
        <v>172101</v>
      </c>
      <c r="G17" s="23">
        <v>0</v>
      </c>
      <c r="H17" s="28">
        <v>0</v>
      </c>
      <c r="I17" s="24">
        <v>197</v>
      </c>
      <c r="J17" s="18">
        <v>334245</v>
      </c>
      <c r="K17" s="23">
        <v>0</v>
      </c>
      <c r="L17" s="28">
        <v>0</v>
      </c>
      <c r="M17" s="24">
        <v>11</v>
      </c>
      <c r="N17" s="18">
        <v>9840</v>
      </c>
      <c r="O17" s="33">
        <v>0</v>
      </c>
      <c r="P17" s="36">
        <v>0</v>
      </c>
      <c r="Q17" s="20"/>
    </row>
    <row r="18" spans="1:17" ht="30" x14ac:dyDescent="0.25">
      <c r="C18" s="2">
        <v>12</v>
      </c>
      <c r="D18" s="3" t="s">
        <v>19</v>
      </c>
      <c r="E18" s="2">
        <v>1162</v>
      </c>
      <c r="F18" s="18">
        <v>364146</v>
      </c>
      <c r="G18" s="23">
        <v>0</v>
      </c>
      <c r="H18" s="28">
        <v>0</v>
      </c>
      <c r="I18" s="24">
        <v>351</v>
      </c>
      <c r="J18" s="18">
        <v>470615</v>
      </c>
      <c r="K18" s="23">
        <v>57</v>
      </c>
      <c r="L18" s="28">
        <v>70116</v>
      </c>
      <c r="M18" s="24">
        <v>132</v>
      </c>
      <c r="N18" s="18">
        <v>53679</v>
      </c>
      <c r="O18" s="33">
        <v>29</v>
      </c>
      <c r="P18" s="36">
        <v>29</v>
      </c>
      <c r="Q18" s="20"/>
    </row>
    <row r="19" spans="1:17" x14ac:dyDescent="0.25">
      <c r="C19" s="2">
        <v>13</v>
      </c>
      <c r="D19" s="3" t="s">
        <v>20</v>
      </c>
      <c r="E19" s="2">
        <v>741</v>
      </c>
      <c r="F19" s="18">
        <v>411800</v>
      </c>
      <c r="G19" s="23">
        <v>17</v>
      </c>
      <c r="H19" s="28">
        <v>12607</v>
      </c>
      <c r="I19" s="24">
        <v>545</v>
      </c>
      <c r="J19" s="18">
        <v>521762</v>
      </c>
      <c r="K19" s="23">
        <v>8</v>
      </c>
      <c r="L19" s="28">
        <v>11464</v>
      </c>
      <c r="M19" s="24">
        <v>37</v>
      </c>
      <c r="N19" s="18">
        <v>35188</v>
      </c>
      <c r="O19" s="33">
        <v>0</v>
      </c>
      <c r="P19" s="36">
        <v>0</v>
      </c>
      <c r="Q19" s="20"/>
    </row>
    <row r="20" spans="1:17" x14ac:dyDescent="0.25">
      <c r="C20" s="2">
        <v>14</v>
      </c>
      <c r="D20" s="3" t="s">
        <v>21</v>
      </c>
      <c r="E20" s="2">
        <v>958</v>
      </c>
      <c r="F20" s="18">
        <v>150488</v>
      </c>
      <c r="G20" s="23">
        <v>0</v>
      </c>
      <c r="H20" s="28">
        <v>0</v>
      </c>
      <c r="I20" s="24">
        <v>498</v>
      </c>
      <c r="J20" s="18">
        <v>472693</v>
      </c>
      <c r="K20" s="23">
        <v>52</v>
      </c>
      <c r="L20" s="28">
        <v>43146</v>
      </c>
      <c r="M20" s="24">
        <v>16</v>
      </c>
      <c r="N20" s="18">
        <v>29673</v>
      </c>
      <c r="O20" s="33">
        <v>19</v>
      </c>
      <c r="P20" s="36">
        <v>38000</v>
      </c>
      <c r="Q20" s="20"/>
    </row>
    <row r="21" spans="1:17" x14ac:dyDescent="0.25">
      <c r="C21" s="2">
        <v>15</v>
      </c>
      <c r="D21" s="3" t="s">
        <v>22</v>
      </c>
      <c r="E21" s="2">
        <v>669</v>
      </c>
      <c r="F21" s="18">
        <v>529059</v>
      </c>
      <c r="G21" s="23">
        <v>458</v>
      </c>
      <c r="H21" s="28">
        <v>252672</v>
      </c>
      <c r="I21" s="24">
        <v>385</v>
      </c>
      <c r="J21" s="18">
        <v>375820</v>
      </c>
      <c r="K21" s="23">
        <v>162</v>
      </c>
      <c r="L21" s="28">
        <v>134315</v>
      </c>
      <c r="M21" s="24">
        <v>58</v>
      </c>
      <c r="N21" s="18">
        <v>40209</v>
      </c>
      <c r="O21" s="33">
        <v>23</v>
      </c>
      <c r="P21" s="36">
        <v>35535</v>
      </c>
      <c r="Q21" s="20"/>
    </row>
    <row r="22" spans="1:17" ht="15.75" thickBot="1" x14ac:dyDescent="0.3">
      <c r="C22" s="6">
        <v>16</v>
      </c>
      <c r="D22" s="7" t="s">
        <v>23</v>
      </c>
      <c r="E22" s="6">
        <v>3907</v>
      </c>
      <c r="F22" s="19">
        <v>1782677</v>
      </c>
      <c r="G22" s="25">
        <v>0</v>
      </c>
      <c r="H22" s="29">
        <v>0</v>
      </c>
      <c r="I22" s="26">
        <v>1141</v>
      </c>
      <c r="J22" s="19">
        <v>904236</v>
      </c>
      <c r="K22" s="25">
        <v>59</v>
      </c>
      <c r="L22" s="29">
        <v>69120</v>
      </c>
      <c r="M22" s="26">
        <v>350</v>
      </c>
      <c r="N22" s="19">
        <v>152596</v>
      </c>
      <c r="O22" s="34">
        <v>17</v>
      </c>
      <c r="P22" s="37">
        <v>16224</v>
      </c>
      <c r="Q22" s="20"/>
    </row>
    <row r="23" spans="1:17" ht="15.75" thickBot="1" x14ac:dyDescent="0.3">
      <c r="C23" s="45" t="s">
        <v>24</v>
      </c>
      <c r="D23" s="46"/>
      <c r="E23" s="8">
        <f>SUM(E7:E22)</f>
        <v>17838</v>
      </c>
      <c r="F23" s="9">
        <f t="shared" ref="F23:N23" si="0">SUM(F7:F22)</f>
        <v>8306207</v>
      </c>
      <c r="G23" s="10">
        <f t="shared" si="0"/>
        <v>1641</v>
      </c>
      <c r="H23" s="30">
        <f>SUM(H7:H22)</f>
        <v>1347144</v>
      </c>
      <c r="I23" s="11">
        <f t="shared" si="0"/>
        <v>7688</v>
      </c>
      <c r="J23" s="12">
        <f>SUM(J7:J22)</f>
        <v>7708892</v>
      </c>
      <c r="K23" s="13">
        <f t="shared" si="0"/>
        <v>430</v>
      </c>
      <c r="L23" s="31">
        <f>SUM(L7:L22)</f>
        <v>467545</v>
      </c>
      <c r="M23" s="14">
        <f t="shared" si="0"/>
        <v>1330</v>
      </c>
      <c r="N23" s="35">
        <f t="shared" si="0"/>
        <v>964874</v>
      </c>
      <c r="O23" s="43">
        <v>259</v>
      </c>
      <c r="P23" s="44">
        <f>+SUM(P7:P22)</f>
        <v>208167</v>
      </c>
    </row>
    <row r="24" spans="1:17" x14ac:dyDescent="0.25">
      <c r="C24" s="1"/>
    </row>
    <row r="25" spans="1:17" x14ac:dyDescent="0.25">
      <c r="A25" s="15" t="s">
        <v>27</v>
      </c>
    </row>
  </sheetData>
  <mergeCells count="8">
    <mergeCell ref="C23:D23"/>
    <mergeCell ref="C2:O3"/>
    <mergeCell ref="C4:O4"/>
    <mergeCell ref="C5:C6"/>
    <mergeCell ref="D5:D6"/>
    <mergeCell ref="I5:L5"/>
    <mergeCell ref="E5:H5"/>
    <mergeCell ref="M5:P5"/>
  </mergeCells>
  <pageMargins left="0.7" right="0.7" top="0.75" bottom="0.75" header="0.3" footer="0.3"/>
  <pageSetup paperSize="5" orientation="landscape" verticalDpi="599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Minist?re de la Sant? et des Services Sociaux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Justine Pagé</dc:creator>
  <cp:lastModifiedBy>Regine Winnie Ngwem</cp:lastModifiedBy>
  <cp:lastPrinted>2020-08-06T17:56:27Z</cp:lastPrinted>
  <dcterms:created xsi:type="dcterms:W3CDTF">2020-07-09T18:51:18Z</dcterms:created>
  <dcterms:modified xsi:type="dcterms:W3CDTF">2026-07-10T13:07:34Z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2026-07-10T13:07:34Z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1c6a85b8-5394-4475-96bf-922cd77ec199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